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9270" yWindow="0" windowWidth="19635" windowHeight="11760"/>
  </bookViews>
  <sheets>
    <sheet name="Formato" sheetId="3" r:id="rId1"/>
  </sheets>
  <definedNames>
    <definedName name="_Hlk31791033" localSheetId="0">Formato!$B$4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3" l="1"/>
  <c r="F36" i="3"/>
  <c r="F35" i="3"/>
  <c r="F34" i="3"/>
  <c r="F33" i="3"/>
  <c r="F32" i="3"/>
  <c r="F31" i="3"/>
  <c r="F30" i="3"/>
  <c r="F29" i="3"/>
  <c r="F28" i="3"/>
  <c r="F27" i="3"/>
  <c r="F26" i="3"/>
  <c r="F25" i="3"/>
  <c r="F24" i="3"/>
  <c r="F23" i="3"/>
  <c r="E33" i="3"/>
  <c r="E32" i="3"/>
  <c r="E31" i="3"/>
  <c r="E30" i="3"/>
  <c r="E29" i="3"/>
  <c r="E28" i="3"/>
  <c r="E27" i="3"/>
  <c r="E26" i="3"/>
  <c r="E25" i="3"/>
  <c r="E24" i="3"/>
  <c r="E23" i="3"/>
  <c r="E22" i="3"/>
  <c r="F22" i="3" l="1"/>
  <c r="F38" i="3" s="1"/>
</calcChain>
</file>

<file path=xl/sharedStrings.xml><?xml version="1.0" encoding="utf-8"?>
<sst xmlns="http://schemas.openxmlformats.org/spreadsheetml/2006/main" count="74" uniqueCount="70">
  <si>
    <t>FORMATO COTIZACION</t>
  </si>
  <si>
    <t>Item</t>
  </si>
  <si>
    <t>Descripcion</t>
  </si>
  <si>
    <t>Valor Unitario</t>
  </si>
  <si>
    <t>Valor total</t>
  </si>
  <si>
    <t>Riesgo</t>
  </si>
  <si>
    <t>Valor</t>
  </si>
  <si>
    <t>Vigencia</t>
  </si>
  <si>
    <r>
      <t xml:space="preserve">CLASIFICADOR DE BIENES Y SERVICIOS: </t>
    </r>
    <r>
      <rPr>
        <sz val="9"/>
        <rFont val="Arial"/>
        <family val="2"/>
      </rPr>
      <t>(</t>
    </r>
    <r>
      <rPr>
        <b/>
        <sz val="9"/>
        <rFont val="Arial"/>
        <family val="2"/>
      </rPr>
      <t>Nota</t>
    </r>
    <r>
      <rPr>
        <sz val="9"/>
        <rFont val="Arial"/>
        <family val="2"/>
      </rPr>
      <t>. El proveedor podrá sugerir otros códigos que se relacionen con el bien y/o servicio a contratar)</t>
    </r>
  </si>
  <si>
    <t>OBJETO:</t>
  </si>
  <si>
    <t>DOCUMENTOS Y/O REQUERIMIENTOS TÉCNICOS ADICIONALES:</t>
  </si>
  <si>
    <r>
      <t xml:space="preserve">REQUISITOS DE LA PROPUESTA: </t>
    </r>
    <r>
      <rPr>
        <sz val="11"/>
        <rFont val="Arial Narrow"/>
        <family val="2"/>
      </rPr>
      <t>El proponente debe diligenciar por completo el Cuadro, el cual deberá presentarlo en pesos colombianos y con el ofrecimiento economico se entiende incluida las condiciones contractuales remitidas con la ficha técnica. Lo anterior, con la finalidad de establecer el valor del presente proceso de selección y establecer las condiciones contractuales minmas del sector que se requieren para el desarrollo del objeto contractual. Adicionalmente, se estima una necesidad de que la cotización tenga una vigencia de noventa (90) días, en caso de que el proveedor estime una vigencia diferente por favor indicarlo en su respuesta.</t>
    </r>
  </si>
  <si>
    <r>
      <t xml:space="preserve">ACTIVIDADES ESPECÍFICAS ESTIMADAS A DESARROLLAR: </t>
    </r>
    <r>
      <rPr>
        <b/>
        <sz val="9"/>
        <rFont val="Arial Narrow"/>
        <family val="2"/>
      </rPr>
      <t xml:space="preserve">(Nota. </t>
    </r>
    <r>
      <rPr>
        <sz val="9"/>
        <rFont val="Arial Narrow"/>
        <family val="2"/>
      </rPr>
      <t>En la publicacion del proceso la entidad podrá incluir actividades adicionales que tengan relacion directa con el objeto a contractual)</t>
    </r>
  </si>
  <si>
    <r>
      <t>JUSTIFICACION:</t>
    </r>
    <r>
      <rPr>
        <sz val="12"/>
        <color theme="4" tint="-0.249977111117893"/>
        <rFont val="Arial Narrow"/>
        <family val="2"/>
      </rPr>
      <t xml:space="preserve"> </t>
    </r>
  </si>
  <si>
    <r>
      <t xml:space="preserve">MECANISMOS MÍNIMOS DE COBERTURA DEL CONTRATO. </t>
    </r>
    <r>
      <rPr>
        <sz val="9"/>
        <rFont val="Arial Narrow"/>
        <family val="2"/>
      </rPr>
      <t>(</t>
    </r>
    <r>
      <rPr>
        <b/>
        <sz val="9"/>
        <rFont val="Arial Narrow"/>
        <family val="2"/>
      </rPr>
      <t>Nota</t>
    </r>
    <r>
      <rPr>
        <sz val="9"/>
        <rFont val="Arial Narrow"/>
        <family val="2"/>
      </rPr>
      <t>. Las garantías pueden ser modificadas de acuerdo al análisis del estudio sector y afinidad con el objeto a desarrollar)</t>
    </r>
  </si>
  <si>
    <t xml:space="preserve">ESPECIFICACIONES TÉCNICAS REQUERIDAS </t>
  </si>
  <si>
    <r>
      <t xml:space="preserve">PRESENTACIÓN DE OFERTAS: </t>
    </r>
    <r>
      <rPr>
        <sz val="11"/>
        <rFont val="Arial Narrow"/>
        <family val="2"/>
      </rPr>
      <t xml:space="preserve">Enviar cotización </t>
    </r>
    <r>
      <rPr>
        <sz val="11"/>
        <color indexed="8"/>
        <rFont val="Arial Narrow"/>
        <family val="2"/>
      </rPr>
      <t>por la plataforma de Secop II, de acuerdo a los plazos y condiciones establecidas en la misma.</t>
    </r>
  </si>
  <si>
    <t>Cantidad</t>
  </si>
  <si>
    <t xml:space="preserve">CUMPLIMIENTO DEL CONTRATO </t>
  </si>
  <si>
    <t xml:space="preserve">10% sobre el valor del contrato </t>
  </si>
  <si>
    <t>REQUISITOS DE LA PROPUESTA: El contratista debe diligenciar por completo el Cuadro, el cual deberá presentarlo en pesos colombianos y con el ofrecimiento económico se entiende incluida las condiciones contractuales remitidas con la ficha técnica. Lo anterior, con la finalidad de establecer el valor del presente proceso de selección y establecer las condiciones contractuales mínimas del sector que se requieren para el desarrollo del objeto contractual. Adicionalmente, se estima una necesidad de que la cotización tenga una vigencia de noventa (90) días, en caso de que el proveedor estime una vigencia diferente por favor indicarlo en su respuesta.</t>
  </si>
  <si>
    <t>IDENTIFICACIÓN DEL PROVEEDOR: (El proveedor deberá indicar el tamaño empresarial al cual pertenece, es decir, si es micro, pequeña, mediana o gran empresa. Opcional: De ser posible remitir una copia del certificado de existencia y representacion legal).</t>
  </si>
  <si>
    <r>
      <t>OBSERVACIONES:</t>
    </r>
    <r>
      <rPr>
        <b/>
        <i/>
        <sz val="11"/>
        <rFont val="Arial Narrow"/>
        <family val="2"/>
      </rPr>
      <t xml:space="preserve"> (El proveedor podrá incluir en este campo las observaciones a la ficha técnica de las condiciones establecidas por el DNP, a  fin de que la entidad pueda analizar y realizar los ajustes necesarios, si hay a lugar, del objeto a contratar)</t>
    </r>
  </si>
  <si>
    <t>El DNP, en cumplimiento de la Ley 1562 de 2012, el Decreto 1072 de 2015 y el Decreto 614 de 1984, debe implementar acciones para prevenir accidentes de trabajo y enfermedades laborales mediante la identificación de peligros, la valoración de riesgos y el establecimiento de controles efectivos. En este contexto, la contratación de exámenes médicos ocupacionales se configura como una obligación técnica y legal para evaluar el estado de salud delos fucnionarios en las diferentes etapas de su vinculación (ingreso, periódicos, egreso, cambio de cargo, entre otros), garantizando su aptitud para las tareas asignadas y la detección temprana de posibles afectaciones derivadas del trabajo. Adicionalmente, la Resolución 1843 de 2025 del Ministerio del Trabajo regula de manera integral la práctica de las evaluaciones médicas ocupacionales y el manejo de las historias clínicas laborales, con alcance nacional y de obligatorio cumplimiento para todos los empleadores,  reforzando la necesidad de contratar estos servicios como parte del SGSST de la entidad</t>
  </si>
  <si>
    <t>De acuerdo con la clasificación del Código Estándar de Productos y Servicios de Naciones Unidas, (UNSPSC), el servicio requerido por el Departamento Nacional de Planeación, identificados con los códigos: 85101707 ; 85101500 ; 85101706 ; 85101604</t>
  </si>
  <si>
    <t>Prestación de servicios para realizar los exámenes médicos ocupacionales y actividades de medicina preventiva y del trabajo definidos en los programas de vigilancia epidemiológica para los funcionarios del Departamento Nacional de Planeación y del Sistema General de Regalías.</t>
  </si>
  <si>
    <t>1.	Tener vigente la licencia en Seguridad y salud en el trabajo expedida por la Secretaría de Salud correspondiente, de acuerdo con lo ordenado por el Ministerio de Salud.
2.	Realizar los exámenes médicos ocupacionales de ingreso, periodico, o por cambio de cargo con énfasis Osteomuscular, conducción, o de alimentos según corresponda, así como practicar los exámenes complementarios de acuerdo con lo solicitado por la Entidad.
3.	Realizar las actividades en materia de Medicina Preventiva y del Trabajo, en los tiempos solicitados por la entidad con calidad y oportunidad 
4.	Disponer de la cantidad suficiente y en óptimas condiciones de los instrumentos o equipos médicos necesarios, conforme al anexo técnico, asegurando que estos se encuentren en buen estado, calibrados y cuenten con el respectivo certificado de calibración cuando aplique. 
5.	Dar acceso al DNP a los certificados en los que conste el concepto médico, recomendaciones y/o restricciones para el trabajador con el fin de hacer lo correspondiente en el marco de su Sistema de Gestión de Seguridad y Salud en el Trabajo</t>
  </si>
  <si>
    <t>CALIDAD DEL SERVICIO</t>
  </si>
  <si>
    <t xml:space="preserve">20% sobre el valor del contrato </t>
  </si>
  <si>
    <t>RESPONSABILIDAD CIVIL EXTRACONTRACTUAL</t>
  </si>
  <si>
    <t>200 SMMLV</t>
  </si>
  <si>
    <t>El plazo de ejecución del contrato</t>
  </si>
  <si>
    <t>PAGO DE SALARIOS Y PPRESTACIONES SOCIALES</t>
  </si>
  <si>
    <t>5% DEL VALOR DEL CONTRATO</t>
  </si>
  <si>
    <t xml:space="preserve">Por el plazo de ejecución del contrato y hasta tres 83) años mas, contado a aprtir de la suscripcion del contrato </t>
  </si>
  <si>
    <t xml:space="preserve">Desde la ejecución hasta seis (06) meses más </t>
  </si>
  <si>
    <t xml:space="preserve">VALOR </t>
  </si>
  <si>
    <r>
      <t xml:space="preserve">FORMA DE PAGO Y PLAZO DE EJECUCIÓN:
</t>
    </r>
    <r>
      <rPr>
        <sz val="11"/>
        <rFont val="Arial Narrow"/>
        <family val="2"/>
      </rPr>
      <t>El DNP, pagará el valor del contrato de conformidad con los servicios efectivamente prestados durante cada mes de la vigencia 2026, de conformidad con el valor unitario ofertado por el proponente seleccionado</t>
    </r>
    <r>
      <rPr>
        <b/>
        <sz val="11"/>
        <rFont val="Arial Narrow"/>
        <family val="2"/>
      </rPr>
      <t xml:space="preserve">
</t>
    </r>
    <r>
      <rPr>
        <sz val="11"/>
        <rFont val="Arial Narrow"/>
        <family val="2"/>
      </rPr>
      <t xml:space="preserve">El plazo de ejecución del contrato será hasta el 31 de diciembre de 2026 o hasta agotar los recursos, lo que ocurra primero, contado a partir de la suscripción del acta de inicio, previo cumplimiento de la totalidad de los requisitos de perfeccionamiento y ejecución. </t>
    </r>
  </si>
  <si>
    <t>LUZ ALEXANDRA RODRIGUEZ DÍAZ
 - SUPERVISORA</t>
  </si>
  <si>
    <r>
      <rPr>
        <b/>
        <sz val="11"/>
        <rFont val="Arial Narrow"/>
        <family val="2"/>
      </rPr>
      <t xml:space="preserve">NOTA: </t>
    </r>
    <r>
      <rPr>
        <sz val="11"/>
        <rFont val="Arial Narrow"/>
        <family val="2"/>
      </rPr>
      <t>En caso de requerir otra información o recibir defectuosamente el texto o incompleto el número de hojas favor comunicarse a los teléfonos: 3102892698 , lautorres@dnp.gov.co; 3107963860, angrueda@dnp.gov.co</t>
    </r>
  </si>
  <si>
    <t>1. INSCRIPCIÓN VIGENTE EN EL REGISTRO ESPECIAL DE PRESTADORES DE SERVICIOS DE SALUD (REPS)
2. LICENCIA EXPEDIDA POR LA SECRETARIA DE SALUD AL PROPONENTE PARA PRESTAR LOS SERVICIOS DE SEGURIDAD Y SALUD EN EL TRABAJO (PARA CADA SEDE EN BOGOTÁ)
3.CENTROS DE ATENCIÓN: El proponente deberá contar con tres (03) centros de atención propios ubicados en Bogotá D.C. 
4. HABILITACIÓN DE LOS SERVICIOS EN SALUD: El proponente deberá acreditar Fecha de Inscripcion al REPS &gt; 1 año; y Habilitacion de los servicios de: Seguridad y Salud en el Trabajo, Laboratorio clínico, toma de muestras
de laboratorio, Medicina del Trabajo y medicina laboral, psicología, audiometría, optometría, Fisioterapia y Diagnostico vascular o electrocardiograma. en modalidad Intramural y Extramural. 
5. CERTIFICACIÓN DE EXPERIENCIA: El proponente deberá acreditar la experiencia específica aportando TRES (3) contratos debidamente certificados, con entidades públicas o privadas, cuya experiencia sea relacionada con la prestación de servicios de exámenes médicos ocupacionales, y cuyo valor individual sea igual o superior al 100% del presupuesto oficial,</t>
  </si>
  <si>
    <t>EXAMEN MEDICO OCUPACIONAL DE INGRESO (Administrativo, y operativo) </t>
  </si>
  <si>
    <t xml:space="preserve"> - Examen medico ocupacional con énfasis osteomuscular
 - Optometría
 - Audiometría
 - Laboratorios (Glicemia, Perfil lipidico: Colesterol total, HDL, LDL y trigliceridos)
 - EKG (Mayores de 45 años)
 - Test Psicologico (Test de personalidad y entrevista semiestructurada)</t>
  </si>
  <si>
    <t>EXAMEN MEDICO OCUPACIONAL DE INGRESO (Archivo) </t>
  </si>
  <si>
    <t xml:space="preserve"> - Examen medico ocupacional con énfasis osteomuscular
 - Optometría
 - Audiometría
 - Espirometría
 - Laboratorios (Glicemia, Perfil lipidico: Colesterol total, HDL, LDL y trigliceridos)
 - EKG (Mayores de 45 años)
 - Test Psicologico (Test de personalidad y entrevista semiestructurada)</t>
  </si>
  <si>
    <t>EXAMEN MEDICO OCUPACIONAL DE INGRESO (Conductor)</t>
  </si>
  <si>
    <t xml:space="preserve"> - Examen medico ocupacional con énfasis osteomuscular y Alimentos
 - Optometría
 - Audiometría
 - Laboratorios (Glicemia, Perfil lipidico: Colesterol total, HDL, LDL y trigliceridos)
 - Alimentos (KOH Uñas, Frotis faringeo, Coprológico)
 - EKG (Mayores de 45 años)
- Test Psicologico (Test de personalidad y entrevista semiestructurada)</t>
  </si>
  <si>
    <t>EXAMEN MEDICO OCUPACIONAL PERIODICO (Administrativo, y operativo)</t>
  </si>
  <si>
    <t>EXAMEN MEDICO OCUPACIONAL PERIODICO (Archivo)</t>
  </si>
  <si>
    <t>EXAMEN MEDICO OCUPACIONAL PERIODICO (Conductor)</t>
  </si>
  <si>
    <t>EXAMEN MEDICO OCUPACIONAL PERIODICO (Servicios Generales)</t>
  </si>
  <si>
    <t>EXAMEN MÉDICO OCUPACIONAL DE RETIRO (archivo)</t>
  </si>
  <si>
    <t xml:space="preserve"> - Examen medico ocupacional con énfasis osteomuscular
 - Optometría
 - Espirometria</t>
  </si>
  <si>
    <t>EXAMEN MÉDICO OCUPACIONAL DE RETIRO</t>
  </si>
  <si>
    <t xml:space="preserve"> - Examen medico ocupacional con énfasis osteomuscular
 - Optometría</t>
  </si>
  <si>
    <t>EXAMEN MÉDICO OCUPACIONAL POST - INCAPACIDAD O DE REINTEGRO</t>
  </si>
  <si>
    <t xml:space="preserve"> - Examen medico ocupacional con énfasis de acuerdo a la patología generadora de la incapacidad (osteo muscular o psicosocial)</t>
  </si>
  <si>
    <t>EXAMEN MEDICO OCUPACIONAL POR CAMBIO DE CARGO</t>
  </si>
  <si>
    <t>EXAMEN MÉDICO OCUPACIONAL DE APTITUD DEPORTIVA</t>
  </si>
  <si>
    <t>Examen medico ocupacional con énfasis osteomuscular y/o psicosocial</t>
  </si>
  <si>
    <t xml:space="preserve">ACTIVIDADES DE CAPACITACIÓN EN TEMAS RELACIONADOS CON MEDICINA PREVENTIVA Y DEL TRABAJO - VIRTUAL /PRESENCIAL </t>
  </si>
  <si>
    <t xml:space="preserve">Temas relacionados con los riesgos: 
 - Biomecánico
 - Psicosocial
 - Habitos saludables 
 - Rehabilitacion y reintegro laboral </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</si>
  <si>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alcolemia
 - Panel de detección Sustancias psicoactivad X5 ( Benzodiazepinas (BZO), Cocaína (COC), Marihuana (THC), Anfetamina (AMP), Opiáceos (OPI)) en orina o sangre</t>
  </si>
  <si>
    <t>EXAMEN MÉDICO OCUPACIONAL PARA SEGUIMIENTO DE CONDICIÓN DE SALUD - ESTUDIO DE CASO</t>
  </si>
  <si>
    <t xml:space="preserve">Incluye: 
- Visita a puesto de trabajo presencial en Bogotá D.C
- Informe con enfasis psicosocial ó biomecanico según necesidad. </t>
  </si>
  <si>
    <t>Prueba de Alcohólemia</t>
  </si>
  <si>
    <t>Incluye:
- Prueba de alcoholemia en sangre
- Lectura de resultado por profesional en medicina</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</si>
  <si>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alcoholemia
 - Panel de detección Sustancias psicoactivas X5 ( Benzodiazepinas (BZO), Cocaína (COC), Marihuana (THC), Anfetamina (AMP), Opiáceos (OPI)) en orina o sangre</t>
  </si>
  <si>
    <t>Examen medico ocupacional con énfasis osteomuscular
 - Valoración de aptitud física (Pruebas de flexibilidad, fuerza y resistencia cardiovascular)
 - Espirometría
 - Electrocardiograma
 - Optometría 
 - Laboratorios (Glicemia, Perfil lipídico: Colesterol total, HDL, LDL y triglicéridos)</t>
  </si>
  <si>
    <t>ANALISIS DE PUESTO DE TRABAJO - CALIFICACION DE ORIGEN DE ENFERMEDAD O ESTABLECER RECOMENDACIONES (Psicosocial/biomecánico)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</si>
</sst>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 #,##0_-;\-&quot;$&quot;\ * #,##0_-;_-&quot;$&quot;\ * &quot;-&quot;_-;_-@_-"/>
    <numFmt numFmtId="164" formatCode="_(&quot;$&quot;\ * #,##0.00_);_(&quot;$&quot;\ * \(#,##0.00\);_(&quot;$&quot;\ * &quot;-&quot;??_);_(@_)"/>
    <numFmt numFmtId="165" formatCode="_([$$-240A]\ * #,##0_);_([$$-240A]\ * \(#,##0\);_([$$-240A]\ * &quot;-&quot;??_);_(@_)"/>
    <numFmt numFmtId="166" formatCode="_(&quot;$&quot;\ * #,##0_);_(&quot;$&quot;\ * \(#,##0\);_(&quot;$&quot;\ * &quot;-&quot;??_);_(@_)"/>
    <numFmt numFmtId="167" formatCode="&quot;$&quot;\ #,##0"/>
  </numFmts>
  <fonts count="26" x14ac:knownFonts="1">
    <font>
      <sz val="11"/>
      <color theme="1"/>
      <name val="Calibri"/>
      <family val="2"/>
      <scheme val="minor"/>
    </font>
    <font>
      <sz val="22"/>
      <color rgb="FFFF0000"/>
      <name val="Tahoma"/>
      <family val="2"/>
    </font>
    <font>
      <sz val="10"/>
      <name val="Tahoma"/>
      <family val="2"/>
    </font>
    <font>
      <b/>
      <sz val="11"/>
      <name val="Arial"/>
      <family val="2"/>
    </font>
    <font>
      <sz val="11"/>
      <name val="Arial"/>
      <family val="2"/>
    </font>
    <font>
      <sz val="11"/>
      <color rgb="FF000000"/>
      <name val="Arial"/>
      <family val="2"/>
    </font>
    <font>
      <sz val="22"/>
      <color theme="4"/>
      <name val="Tahoma"/>
      <family val="2"/>
    </font>
    <font>
      <sz val="10"/>
      <name val="Arial"/>
      <family val="2"/>
    </font>
    <font>
      <b/>
      <sz val="11"/>
      <color theme="0"/>
      <name val="Arial"/>
      <family val="2"/>
    </font>
    <font>
      <sz val="11"/>
      <color theme="1"/>
      <name val="Calibri"/>
      <family val="2"/>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FF0000"/>
      <name val="Arial Narrow"/>
      <family val="2"/>
    </font>
    <font>
      <sz val="9"/>
      <name val="Arial"/>
      <family val="2"/>
    </font>
    <font>
      <b/>
      <sz val="9"/>
      <name val="Arial"/>
      <family val="2"/>
    </font>
    <font>
      <sz val="11"/>
      <color indexed="8"/>
      <name val="Arial Narrow"/>
      <family val="2"/>
    </font>
    <font>
      <b/>
      <sz val="12"/>
      <color theme="4" tint="-0.249977111117893"/>
      <name val="Arial Narrow"/>
      <family val="2"/>
    </font>
    <font>
      <b/>
      <sz val="9"/>
      <name val="Arial Narrow"/>
      <family val="2"/>
    </font>
    <font>
      <sz val="9"/>
      <name val="Arial Narrow"/>
      <family val="2"/>
    </font>
    <font>
      <sz val="12"/>
      <color theme="4" tint="-0.249977111117893"/>
      <name val="Arial Narrow"/>
      <family val="2"/>
    </font>
    <font>
      <sz val="10"/>
      <name val="Arial Narrow"/>
      <family val="2"/>
    </font>
    <font>
      <b/>
      <sz val="10"/>
      <name val="Arial Narrow"/>
      <family val="2"/>
    </font>
    <font>
      <b/>
      <i/>
      <sz val="11"/>
      <name val="Arial Narrow"/>
      <family val="2"/>
    </font>
    <font>
      <b/>
      <sz val="22"/>
      <color theme="4" tint="-0.249977111117893"/>
      <name val="Tahoma"/>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7" fillId="0" borderId="0"/>
    <xf numFmtId="164" fontId="9" fillId="0" borderId="0" applyFont="0" applyFill="0" applyBorder="0" applyAlignment="0" applyProtection="0"/>
    <xf numFmtId="42" fontId="9" fillId="0" borderId="0" applyFont="0" applyFill="0" applyBorder="0" applyAlignment="0" applyProtection="0"/>
  </cellStyleXfs>
  <cellXfs count="77">
    <xf numFmtId="0" fontId="0" fillId="0" borderId="0" xfId="0"/>
    <xf numFmtId="0" fontId="2" fillId="0" borderId="0" xfId="0" applyFont="1"/>
    <xf numFmtId="0" fontId="5" fillId="0" borderId="9" xfId="0" applyFont="1" applyBorder="1" applyAlignment="1">
      <alignment horizontal="center" vertical="center" wrapText="1"/>
    </xf>
    <xf numFmtId="0" fontId="6" fillId="0" borderId="2" xfId="0" applyFont="1" applyBorder="1"/>
    <xf numFmtId="0" fontId="1" fillId="0" borderId="3" xfId="0" applyFont="1" applyBorder="1"/>
    <xf numFmtId="165" fontId="4" fillId="0" borderId="8" xfId="0" applyNumberFormat="1" applyFont="1" applyBorder="1" applyAlignment="1">
      <alignment horizontal="left" vertical="center" wrapText="1"/>
    </xf>
    <xf numFmtId="0" fontId="5" fillId="0" borderId="1" xfId="0" applyFont="1" applyBorder="1" applyAlignment="1">
      <alignment horizontal="center" vertical="center" wrapText="1"/>
    </xf>
    <xf numFmtId="9"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67" fontId="5" fillId="0" borderId="1" xfId="3" applyNumberFormat="1" applyFont="1" applyBorder="1" applyAlignment="1">
      <alignment horizontal="center" vertical="center" wrapText="1"/>
    </xf>
    <xf numFmtId="0" fontId="12" fillId="0" borderId="25" xfId="0" applyFont="1" applyBorder="1" applyAlignment="1">
      <alignment horizontal="center"/>
    </xf>
    <xf numFmtId="0" fontId="12" fillId="0" borderId="26" xfId="0" applyFont="1" applyBorder="1" applyAlignment="1">
      <alignment horizont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9" fontId="13" fillId="0" borderId="24" xfId="0" applyNumberFormat="1" applyFont="1" applyBorder="1" applyAlignment="1">
      <alignment horizontal="left" vertical="center"/>
    </xf>
    <xf numFmtId="0" fontId="8"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10" xfId="0" applyFont="1" applyBorder="1" applyAlignment="1">
      <alignment horizontal="left" vertical="center" wrapText="1"/>
    </xf>
    <xf numFmtId="0" fontId="5" fillId="0" borderId="11" xfId="0" applyFont="1" applyBorder="1" applyAlignment="1">
      <alignment horizontal="center" vertical="center" wrapText="1"/>
    </xf>
    <xf numFmtId="164" fontId="13" fillId="0" borderId="1" xfId="2" applyFont="1" applyFill="1" applyBorder="1" applyAlignment="1">
      <alignment horizontal="center" vertical="center" wrapText="1"/>
    </xf>
    <xf numFmtId="164" fontId="13" fillId="0" borderId="9" xfId="2" applyFont="1" applyFill="1" applyBorder="1" applyAlignment="1">
      <alignment horizontal="center" vertical="center" wrapText="1"/>
    </xf>
    <xf numFmtId="164" fontId="13" fillId="0" borderId="32"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23" xfId="0" applyFont="1" applyBorder="1" applyAlignment="1">
      <alignment horizontal="left" vertical="center" wrapText="1"/>
    </xf>
    <xf numFmtId="0" fontId="5" fillId="0" borderId="24" xfId="0" applyFont="1" applyBorder="1" applyAlignment="1">
      <alignment horizontal="center" vertical="center" wrapText="1"/>
    </xf>
    <xf numFmtId="167" fontId="5" fillId="0" borderId="24" xfId="3" applyNumberFormat="1" applyFont="1" applyBorder="1" applyAlignment="1">
      <alignment horizontal="center" vertical="center" wrapText="1"/>
    </xf>
    <xf numFmtId="166" fontId="3" fillId="5" borderId="33" xfId="2" applyNumberFormat="1" applyFont="1" applyFill="1" applyBorder="1" applyAlignment="1">
      <alignment horizontal="center" vertical="center" wrapText="1"/>
    </xf>
    <xf numFmtId="0" fontId="25" fillId="3" borderId="3" xfId="0" applyFont="1" applyFill="1" applyBorder="1" applyAlignment="1">
      <alignment horizontal="center" vertical="center"/>
    </xf>
    <xf numFmtId="0" fontId="25" fillId="3" borderId="4" xfId="0" applyFont="1" applyFill="1" applyBorder="1" applyAlignment="1">
      <alignment horizontal="center" vertical="center"/>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8" fillId="3" borderId="2"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2" fillId="0" borderId="26" xfId="0" applyFont="1" applyBorder="1" applyAlignment="1">
      <alignment horizontal="center"/>
    </xf>
    <xf numFmtId="0" fontId="12" fillId="0" borderId="27" xfId="0" applyFont="1" applyBorder="1" applyAlignment="1">
      <alignment horizontal="center"/>
    </xf>
    <xf numFmtId="0" fontId="22"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11"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8" fillId="3" borderId="20" xfId="0" applyFont="1" applyFill="1" applyBorder="1" applyAlignment="1">
      <alignment horizontal="left" vertical="center" wrapText="1"/>
    </xf>
    <xf numFmtId="0" fontId="18" fillId="3" borderId="19"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3" fillId="0" borderId="24" xfId="0" applyFont="1" applyBorder="1" applyAlignment="1">
      <alignment horizontal="left" vertical="center" wrapText="1"/>
    </xf>
    <xf numFmtId="0" fontId="13" fillId="0" borderId="28" xfId="0" applyFont="1" applyBorder="1" applyAlignment="1">
      <alignment horizontal="left"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10" fillId="2" borderId="10" xfId="0" applyFont="1" applyFill="1" applyBorder="1" applyAlignment="1">
      <alignment horizontal="justify" vertical="top" wrapText="1"/>
    </xf>
    <xf numFmtId="0" fontId="10" fillId="2" borderId="11" xfId="0" applyFont="1" applyFill="1" applyBorder="1" applyAlignment="1">
      <alignment horizontal="justify" vertical="top" wrapText="1"/>
    </xf>
    <xf numFmtId="0" fontId="10" fillId="2" borderId="12" xfId="0" applyFont="1" applyFill="1" applyBorder="1" applyAlignment="1">
      <alignment horizontal="justify" vertical="top"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cellXfs>
  <cellStyles count="4">
    <cellStyle name="Moneda" xfId="2" builtinId="4"/>
    <cellStyle name="Moneda [0]" xfId="3" builtinId="7"/>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0</xdr:row>
      <xdr:rowOff>190500</xdr:rowOff>
    </xdr:from>
    <xdr:to>
      <xdr:col>1</xdr:col>
      <xdr:colOff>533210</xdr:colOff>
      <xdr:row>1</xdr:row>
      <xdr:rowOff>596900</xdr:rowOff>
    </xdr:to>
    <xdr:pic>
      <xdr:nvPicPr>
        <xdr:cNvPr id="2" name="Imagen 1">
          <a:extLst>
            <a:ext uri="{FF2B5EF4-FFF2-40B4-BE49-F238E27FC236}">
              <a16:creationId xmlns:a16="http://schemas.microsoft.com/office/drawing/2014/main" xmlns="" id="{72AB835D-9367-4985-B2DB-42B62638471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6729" r="40255" b="48462"/>
        <a:stretch>
          <a:fillRect/>
        </a:stretch>
      </xdr:blipFill>
      <xdr:spPr>
        <a:xfrm>
          <a:off x="254000" y="190500"/>
          <a:ext cx="545910" cy="609600"/>
        </a:xfrm>
        <a:prstGeom prst="rect">
          <a:avLst/>
        </a:prstGeom>
      </xdr:spPr>
    </xdr:pic>
    <xdr:clientData/>
  </xdr:twoCellAnchor>
  <xdr:twoCellAnchor editAs="oneCell">
    <xdr:from>
      <xdr:col>1</xdr:col>
      <xdr:colOff>473075</xdr:colOff>
      <xdr:row>1</xdr:row>
      <xdr:rowOff>25400</xdr:rowOff>
    </xdr:from>
    <xdr:to>
      <xdr:col>2</xdr:col>
      <xdr:colOff>3175</xdr:colOff>
      <xdr:row>2</xdr:row>
      <xdr:rowOff>9399</xdr:rowOff>
    </xdr:to>
    <xdr:pic>
      <xdr:nvPicPr>
        <xdr:cNvPr id="4" name="Imagen 3">
          <a:extLst>
            <a:ext uri="{FF2B5EF4-FFF2-40B4-BE49-F238E27FC236}">
              <a16:creationId xmlns:a16="http://schemas.microsoft.com/office/drawing/2014/main" xmlns="" id="{29530DBD-FEF1-474B-A118-EF8AB0E31BDF}"/>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48462"/>
        <a:stretch>
          <a:fillRect/>
        </a:stretch>
      </xdr:blipFill>
      <xdr:spPr>
        <a:xfrm>
          <a:off x="739775" y="228600"/>
          <a:ext cx="2359025" cy="60629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G45"/>
  <sheetViews>
    <sheetView tabSelected="1" topLeftCell="A36" zoomScaleNormal="100" workbookViewId="0">
      <selection activeCell="B40" sqref="B40:F40"/>
    </sheetView>
  </sheetViews>
  <sheetFormatPr baseColWidth="10" defaultRowHeight="15" x14ac:dyDescent="0.25"/>
  <cols>
    <col min="1" max="1" width="3.42578125" customWidth="1"/>
    <col min="2" max="2" width="40.42578125" customWidth="1"/>
    <col min="3" max="3" width="52.42578125" customWidth="1"/>
    <col min="4" max="4" width="33" customWidth="1"/>
    <col min="5" max="5" width="18.28515625" bestFit="1" customWidth="1"/>
    <col min="6" max="6" width="29.28515625" customWidth="1"/>
    <col min="7" max="7" width="23.140625" customWidth="1"/>
    <col min="8" max="8" width="21.7109375" customWidth="1"/>
  </cols>
  <sheetData>
    <row r="1" spans="2:7" ht="15.75" thickBot="1" x14ac:dyDescent="0.3"/>
    <row r="2" spans="2:7" ht="48.95" customHeight="1" thickBot="1" x14ac:dyDescent="0.4">
      <c r="B2" s="3"/>
      <c r="C2" s="4"/>
      <c r="D2" s="4"/>
      <c r="E2" s="30" t="s">
        <v>0</v>
      </c>
      <c r="F2" s="31"/>
      <c r="G2" s="1"/>
    </row>
    <row r="3" spans="2:7" ht="33" customHeight="1" thickBot="1" x14ac:dyDescent="0.3">
      <c r="B3" s="40" t="s">
        <v>13</v>
      </c>
      <c r="C3" s="41"/>
      <c r="D3" s="41"/>
      <c r="E3" s="41"/>
      <c r="F3" s="42"/>
      <c r="G3" s="1"/>
    </row>
    <row r="4" spans="2:7" ht="56.1" customHeight="1" thickBot="1" x14ac:dyDescent="0.3">
      <c r="B4" s="45" t="s">
        <v>23</v>
      </c>
      <c r="C4" s="46"/>
      <c r="D4" s="46"/>
      <c r="E4" s="46"/>
      <c r="F4" s="47"/>
      <c r="G4" s="1"/>
    </row>
    <row r="5" spans="2:7" ht="16.5" customHeight="1" thickBot="1" x14ac:dyDescent="0.3">
      <c r="B5" s="40" t="s">
        <v>8</v>
      </c>
      <c r="C5" s="41"/>
      <c r="D5" s="41"/>
      <c r="E5" s="41"/>
      <c r="F5" s="42"/>
      <c r="G5" s="1"/>
    </row>
    <row r="6" spans="2:7" ht="38.25" customHeight="1" thickBot="1" x14ac:dyDescent="0.3">
      <c r="B6" s="48" t="s">
        <v>24</v>
      </c>
      <c r="C6" s="49"/>
      <c r="D6" s="49"/>
      <c r="E6" s="49"/>
      <c r="F6" s="50"/>
      <c r="G6" s="1"/>
    </row>
    <row r="7" spans="2:7" ht="16.5" customHeight="1" thickBot="1" x14ac:dyDescent="0.3">
      <c r="B7" s="40" t="s">
        <v>9</v>
      </c>
      <c r="C7" s="41"/>
      <c r="D7" s="41"/>
      <c r="E7" s="41"/>
      <c r="F7" s="42"/>
      <c r="G7" s="1"/>
    </row>
    <row r="8" spans="2:7" ht="39.6" customHeight="1" thickBot="1" x14ac:dyDescent="0.3">
      <c r="B8" s="34" t="s">
        <v>25</v>
      </c>
      <c r="C8" s="35"/>
      <c r="D8" s="35"/>
      <c r="E8" s="35"/>
      <c r="F8" s="36"/>
      <c r="G8" s="1"/>
    </row>
    <row r="9" spans="2:7" ht="24" customHeight="1" thickBot="1" x14ac:dyDescent="0.3">
      <c r="B9" s="40" t="s">
        <v>12</v>
      </c>
      <c r="C9" s="41"/>
      <c r="D9" s="41"/>
      <c r="E9" s="41"/>
      <c r="F9" s="42"/>
      <c r="G9" s="1"/>
    </row>
    <row r="10" spans="2:7" ht="140.25" customHeight="1" thickBot="1" x14ac:dyDescent="0.3">
      <c r="B10" s="37" t="s">
        <v>26</v>
      </c>
      <c r="C10" s="38"/>
      <c r="D10" s="38"/>
      <c r="E10" s="38"/>
      <c r="F10" s="39"/>
      <c r="G10" s="1"/>
    </row>
    <row r="11" spans="2:7" ht="16.5" customHeight="1" thickBot="1" x14ac:dyDescent="0.3">
      <c r="B11" s="40" t="s">
        <v>10</v>
      </c>
      <c r="C11" s="41"/>
      <c r="D11" s="41"/>
      <c r="E11" s="41"/>
      <c r="F11" s="42"/>
      <c r="G11" s="1"/>
    </row>
    <row r="12" spans="2:7" ht="139.5" customHeight="1" thickBot="1" x14ac:dyDescent="0.3">
      <c r="B12" s="37" t="s">
        <v>40</v>
      </c>
      <c r="C12" s="38"/>
      <c r="D12" s="38"/>
      <c r="E12" s="38"/>
      <c r="F12" s="39"/>
      <c r="G12" s="1"/>
    </row>
    <row r="13" spans="2:7" ht="50.1" customHeight="1" thickBot="1" x14ac:dyDescent="0.3">
      <c r="B13" s="57" t="s">
        <v>20</v>
      </c>
      <c r="C13" s="58"/>
      <c r="D13" s="58"/>
      <c r="E13" s="58"/>
      <c r="F13" s="59"/>
      <c r="G13" s="1"/>
    </row>
    <row r="14" spans="2:7" ht="16.5" customHeight="1" thickBot="1" x14ac:dyDescent="0.3">
      <c r="B14" s="40" t="s">
        <v>14</v>
      </c>
      <c r="C14" s="41"/>
      <c r="D14" s="41"/>
      <c r="E14" s="41"/>
      <c r="F14" s="42"/>
      <c r="G14" s="1"/>
    </row>
    <row r="15" spans="2:7" ht="17.25" customHeight="1" x14ac:dyDescent="0.3">
      <c r="B15" s="10" t="s">
        <v>5</v>
      </c>
      <c r="C15" s="11" t="s">
        <v>6</v>
      </c>
      <c r="D15" s="43" t="s">
        <v>7</v>
      </c>
      <c r="E15" s="43"/>
      <c r="F15" s="44"/>
      <c r="G15" s="1"/>
    </row>
    <row r="16" spans="2:7" ht="24" customHeight="1" x14ac:dyDescent="0.25">
      <c r="B16" s="12" t="s">
        <v>18</v>
      </c>
      <c r="C16" s="7" t="s">
        <v>19</v>
      </c>
      <c r="D16" s="32" t="s">
        <v>35</v>
      </c>
      <c r="E16" s="32"/>
      <c r="F16" s="33"/>
      <c r="G16" s="1"/>
    </row>
    <row r="17" spans="2:7" ht="24" customHeight="1" x14ac:dyDescent="0.25">
      <c r="B17" s="12" t="s">
        <v>27</v>
      </c>
      <c r="C17" s="7" t="s">
        <v>28</v>
      </c>
      <c r="D17" s="32" t="s">
        <v>35</v>
      </c>
      <c r="E17" s="32"/>
      <c r="F17" s="33"/>
      <c r="G17" s="1"/>
    </row>
    <row r="18" spans="2:7" ht="24" customHeight="1" x14ac:dyDescent="0.25">
      <c r="B18" s="12" t="s">
        <v>29</v>
      </c>
      <c r="C18" s="7" t="s">
        <v>30</v>
      </c>
      <c r="D18" s="32" t="s">
        <v>31</v>
      </c>
      <c r="E18" s="32"/>
      <c r="F18" s="33"/>
      <c r="G18" s="1"/>
    </row>
    <row r="19" spans="2:7" ht="39" customHeight="1" thickBot="1" x14ac:dyDescent="0.3">
      <c r="B19" s="13" t="s">
        <v>32</v>
      </c>
      <c r="C19" s="14" t="s">
        <v>33</v>
      </c>
      <c r="D19" s="60" t="s">
        <v>34</v>
      </c>
      <c r="E19" s="60"/>
      <c r="F19" s="61"/>
      <c r="G19" s="1"/>
    </row>
    <row r="20" spans="2:7" ht="16.5" customHeight="1" thickBot="1" x14ac:dyDescent="0.3">
      <c r="B20" s="51" t="s">
        <v>15</v>
      </c>
      <c r="C20" s="52"/>
      <c r="D20" s="52"/>
      <c r="E20" s="52"/>
      <c r="F20" s="53"/>
      <c r="G20" s="1"/>
    </row>
    <row r="21" spans="2:7" ht="21.75" customHeight="1" x14ac:dyDescent="0.25">
      <c r="B21" s="15" t="s">
        <v>1</v>
      </c>
      <c r="C21" s="16" t="s">
        <v>2</v>
      </c>
      <c r="D21" s="17" t="s">
        <v>17</v>
      </c>
      <c r="E21" s="17" t="s">
        <v>3</v>
      </c>
      <c r="F21" s="18" t="s">
        <v>4</v>
      </c>
      <c r="G21" s="1"/>
    </row>
    <row r="22" spans="2:7" ht="141" customHeight="1" x14ac:dyDescent="0.25">
      <c r="B22" s="19" t="s">
        <v>41</v>
      </c>
      <c r="C22" s="8" t="s">
        <v>42</v>
      </c>
      <c r="D22" s="2">
        <v>343</v>
      </c>
      <c r="E22" s="22">
        <f>87500+34500+32500+22000+65000+65000+87500</f>
        <v>394000</v>
      </c>
      <c r="F22" s="5">
        <f>E22*D22</f>
        <v>135142000</v>
      </c>
      <c r="G22" s="1"/>
    </row>
    <row r="23" spans="2:7" ht="149.25" customHeight="1" x14ac:dyDescent="0.25">
      <c r="B23" s="19" t="s">
        <v>43</v>
      </c>
      <c r="C23" s="8" t="s">
        <v>44</v>
      </c>
      <c r="D23" s="6">
        <v>3</v>
      </c>
      <c r="E23" s="22">
        <f>87500+34500+32500+32500+22000+65000+65000+87500</f>
        <v>426500</v>
      </c>
      <c r="F23" s="5">
        <f t="shared" ref="F23:F37" si="0">E23*D23</f>
        <v>1279500</v>
      </c>
      <c r="G23" s="1"/>
    </row>
    <row r="24" spans="2:7" ht="246.75" customHeight="1" x14ac:dyDescent="0.25">
      <c r="B24" s="19" t="s">
        <v>45</v>
      </c>
      <c r="C24" s="8" t="s">
        <v>67</v>
      </c>
      <c r="D24" s="6">
        <v>4</v>
      </c>
      <c r="E24" s="22">
        <f>87500+34500+32500+22000+65000+65000+87500+40000+110000</f>
        <v>544000</v>
      </c>
      <c r="F24" s="5">
        <f t="shared" si="0"/>
        <v>2176000</v>
      </c>
      <c r="G24" s="1"/>
    </row>
    <row r="25" spans="2:7" ht="138.75" customHeight="1" x14ac:dyDescent="0.25">
      <c r="B25" s="19" t="s">
        <v>47</v>
      </c>
      <c r="C25" s="8" t="s">
        <v>42</v>
      </c>
      <c r="D25" s="6">
        <v>343</v>
      </c>
      <c r="E25" s="22">
        <f>87500+34500+32500+22000+65000+65000+180000</f>
        <v>486500</v>
      </c>
      <c r="F25" s="5">
        <f t="shared" si="0"/>
        <v>166869500</v>
      </c>
      <c r="G25" s="1"/>
    </row>
    <row r="26" spans="2:7" ht="160.5" customHeight="1" x14ac:dyDescent="0.25">
      <c r="B26" s="19" t="s">
        <v>48</v>
      </c>
      <c r="C26" s="8" t="s">
        <v>44</v>
      </c>
      <c r="D26" s="6">
        <v>24</v>
      </c>
      <c r="E26" s="22">
        <f>87500+34500+32500+32500+22000+65000+65000+180000</f>
        <v>519000</v>
      </c>
      <c r="F26" s="5">
        <f t="shared" si="0"/>
        <v>12456000</v>
      </c>
      <c r="G26" s="1"/>
    </row>
    <row r="27" spans="2:7" ht="239.25" customHeight="1" x14ac:dyDescent="0.25">
      <c r="B27" s="19" t="s">
        <v>49</v>
      </c>
      <c r="C27" s="8" t="s">
        <v>62</v>
      </c>
      <c r="D27" s="6">
        <v>19</v>
      </c>
      <c r="E27" s="22">
        <f>87500+34500+32500+22000+65000+65000+180000+65000+110000</f>
        <v>661500</v>
      </c>
      <c r="F27" s="5">
        <f t="shared" si="0"/>
        <v>12568500</v>
      </c>
      <c r="G27" s="1"/>
    </row>
    <row r="28" spans="2:7" ht="168" customHeight="1" x14ac:dyDescent="0.25">
      <c r="B28" s="19" t="s">
        <v>50</v>
      </c>
      <c r="C28" s="8" t="s">
        <v>46</v>
      </c>
      <c r="D28" s="6">
        <v>5</v>
      </c>
      <c r="E28" s="22">
        <f>87500+34500+32500+22000+65000+48000+65000+180000</f>
        <v>534500</v>
      </c>
      <c r="F28" s="5">
        <f t="shared" si="0"/>
        <v>2672500</v>
      </c>
      <c r="G28" s="1"/>
    </row>
    <row r="29" spans="2:7" ht="57" customHeight="1" x14ac:dyDescent="0.25">
      <c r="B29" s="19" t="s">
        <v>51</v>
      </c>
      <c r="C29" s="8" t="s">
        <v>52</v>
      </c>
      <c r="D29" s="6">
        <v>3</v>
      </c>
      <c r="E29" s="23">
        <f>87500+34500+32500</f>
        <v>154500</v>
      </c>
      <c r="F29" s="5">
        <f t="shared" si="0"/>
        <v>463500</v>
      </c>
      <c r="G29" s="1"/>
    </row>
    <row r="30" spans="2:7" ht="42" customHeight="1" x14ac:dyDescent="0.25">
      <c r="B30" s="19" t="s">
        <v>53</v>
      </c>
      <c r="C30" s="8" t="s">
        <v>54</v>
      </c>
      <c r="D30" s="6">
        <v>250</v>
      </c>
      <c r="E30" s="22">
        <f>87500+34500</f>
        <v>122000</v>
      </c>
      <c r="F30" s="5">
        <f t="shared" si="0"/>
        <v>30500000</v>
      </c>
      <c r="G30" s="1"/>
    </row>
    <row r="31" spans="2:7" ht="50.1" customHeight="1" x14ac:dyDescent="0.25">
      <c r="B31" s="19" t="s">
        <v>55</v>
      </c>
      <c r="C31" s="8" t="s">
        <v>56</v>
      </c>
      <c r="D31" s="6">
        <v>3</v>
      </c>
      <c r="E31" s="22">
        <f>130000</f>
        <v>130000</v>
      </c>
      <c r="F31" s="5">
        <f t="shared" si="0"/>
        <v>390000</v>
      </c>
      <c r="G31" s="1"/>
    </row>
    <row r="32" spans="2:7" ht="147.75" customHeight="1" x14ac:dyDescent="0.25">
      <c r="B32" s="19" t="s">
        <v>57</v>
      </c>
      <c r="C32" s="8" t="s">
        <v>42</v>
      </c>
      <c r="D32" s="6">
        <v>25</v>
      </c>
      <c r="E32" s="22">
        <f>130000+34500+32500+22000+65000+65000+180000</f>
        <v>529000</v>
      </c>
      <c r="F32" s="5">
        <f t="shared" si="0"/>
        <v>13225000</v>
      </c>
      <c r="G32" s="1"/>
    </row>
    <row r="33" spans="2:7" ht="142.5" customHeight="1" x14ac:dyDescent="0.25">
      <c r="B33" s="19" t="s">
        <v>58</v>
      </c>
      <c r="C33" s="8" t="s">
        <v>68</v>
      </c>
      <c r="D33" s="6">
        <v>20</v>
      </c>
      <c r="E33" s="22">
        <f>180000+32500+65000+34500+22000+65000</f>
        <v>399000</v>
      </c>
      <c r="F33" s="5">
        <f t="shared" si="0"/>
        <v>7980000</v>
      </c>
      <c r="G33" s="1"/>
    </row>
    <row r="34" spans="2:7" ht="56.1" customHeight="1" x14ac:dyDescent="0.25">
      <c r="B34" s="19" t="s">
        <v>63</v>
      </c>
      <c r="C34" s="8" t="s">
        <v>59</v>
      </c>
      <c r="D34" s="6">
        <v>6</v>
      </c>
      <c r="E34" s="22">
        <v>130000</v>
      </c>
      <c r="F34" s="5">
        <f t="shared" si="0"/>
        <v>780000</v>
      </c>
      <c r="G34" s="1"/>
    </row>
    <row r="35" spans="2:7" ht="96" customHeight="1" x14ac:dyDescent="0.25">
      <c r="B35" s="19" t="s">
        <v>60</v>
      </c>
      <c r="C35" s="8" t="s">
        <v>61</v>
      </c>
      <c r="D35" s="6">
        <v>14</v>
      </c>
      <c r="E35" s="24">
        <v>1500000</v>
      </c>
      <c r="F35" s="5">
        <f t="shared" si="0"/>
        <v>21000000</v>
      </c>
      <c r="G35" s="1"/>
    </row>
    <row r="36" spans="2:7" ht="75.95" customHeight="1" x14ac:dyDescent="0.25">
      <c r="B36" s="20" t="s">
        <v>69</v>
      </c>
      <c r="C36" s="8" t="s">
        <v>64</v>
      </c>
      <c r="D36" s="21">
        <v>2</v>
      </c>
      <c r="E36" s="9">
        <v>1350000</v>
      </c>
      <c r="F36" s="5">
        <f t="shared" si="0"/>
        <v>2700000</v>
      </c>
      <c r="G36" s="1"/>
    </row>
    <row r="37" spans="2:7" ht="54.75" customHeight="1" thickBot="1" x14ac:dyDescent="0.3">
      <c r="B37" s="26" t="s">
        <v>65</v>
      </c>
      <c r="C37" s="25" t="s">
        <v>66</v>
      </c>
      <c r="D37" s="27">
        <v>16</v>
      </c>
      <c r="E37" s="28">
        <v>45000</v>
      </c>
      <c r="F37" s="5">
        <f t="shared" si="0"/>
        <v>720000</v>
      </c>
      <c r="G37" s="1"/>
    </row>
    <row r="38" spans="2:7" ht="21.95" customHeight="1" thickBot="1" x14ac:dyDescent="0.3">
      <c r="B38" s="68" t="s">
        <v>36</v>
      </c>
      <c r="C38" s="69"/>
      <c r="D38" s="69"/>
      <c r="E38" s="70"/>
      <c r="F38" s="29">
        <f>SUM(F22:F37)</f>
        <v>410922500</v>
      </c>
    </row>
    <row r="39" spans="2:7" ht="48" customHeight="1" x14ac:dyDescent="0.25">
      <c r="B39" s="71" t="s">
        <v>11</v>
      </c>
      <c r="C39" s="72"/>
      <c r="D39" s="72"/>
      <c r="E39" s="72"/>
      <c r="F39" s="73"/>
    </row>
    <row r="40" spans="2:7" ht="72.95" customHeight="1" x14ac:dyDescent="0.25">
      <c r="B40" s="74" t="s">
        <v>37</v>
      </c>
      <c r="C40" s="75"/>
      <c r="D40" s="75"/>
      <c r="E40" s="75"/>
      <c r="F40" s="76"/>
    </row>
    <row r="41" spans="2:7" ht="42.75" customHeight="1" x14ac:dyDescent="0.25">
      <c r="B41" s="54" t="s">
        <v>21</v>
      </c>
      <c r="C41" s="55"/>
      <c r="D41" s="55"/>
      <c r="E41" s="55"/>
      <c r="F41" s="56"/>
    </row>
    <row r="42" spans="2:7" ht="31.5" customHeight="1" x14ac:dyDescent="0.25">
      <c r="B42" s="54" t="s">
        <v>16</v>
      </c>
      <c r="C42" s="55"/>
      <c r="D42" s="55"/>
      <c r="E42" s="55"/>
      <c r="F42" s="56"/>
    </row>
    <row r="43" spans="2:7" ht="52.5" customHeight="1" x14ac:dyDescent="0.25">
      <c r="B43" s="54" t="s">
        <v>22</v>
      </c>
      <c r="C43" s="55"/>
      <c r="D43" s="55"/>
      <c r="E43" s="55"/>
      <c r="F43" s="56"/>
    </row>
    <row r="44" spans="2:7" ht="38.25" customHeight="1" x14ac:dyDescent="0.3">
      <c r="B44" s="62" t="s">
        <v>38</v>
      </c>
      <c r="C44" s="63"/>
      <c r="D44" s="63"/>
      <c r="E44" s="63"/>
      <c r="F44" s="64"/>
    </row>
    <row r="45" spans="2:7" ht="54.75" customHeight="1" thickBot="1" x14ac:dyDescent="0.3">
      <c r="B45" s="65" t="s">
        <v>39</v>
      </c>
      <c r="C45" s="66"/>
      <c r="D45" s="66"/>
      <c r="E45" s="66"/>
      <c r="F45" s="67"/>
    </row>
  </sheetData>
  <mergeCells count="27">
    <mergeCell ref="B44:F44"/>
    <mergeCell ref="B45:F45"/>
    <mergeCell ref="B38:E38"/>
    <mergeCell ref="B39:F39"/>
    <mergeCell ref="B40:F40"/>
    <mergeCell ref="B43:F43"/>
    <mergeCell ref="B42:F42"/>
    <mergeCell ref="B20:F20"/>
    <mergeCell ref="B41:F41"/>
    <mergeCell ref="B13:F13"/>
    <mergeCell ref="B9:F9"/>
    <mergeCell ref="B11:F11"/>
    <mergeCell ref="D17:F17"/>
    <mergeCell ref="D18:F18"/>
    <mergeCell ref="D19:F19"/>
    <mergeCell ref="B12:F12"/>
    <mergeCell ref="E2:F2"/>
    <mergeCell ref="D16:F16"/>
    <mergeCell ref="B8:F8"/>
    <mergeCell ref="B10:F10"/>
    <mergeCell ref="B14:F14"/>
    <mergeCell ref="D15:F15"/>
    <mergeCell ref="B4:F4"/>
    <mergeCell ref="B6:F6"/>
    <mergeCell ref="B3:F3"/>
    <mergeCell ref="B5:F5"/>
    <mergeCell ref="B7:F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F2A605B52BDE4F8F10F9F2CB0D4576" ma:contentTypeVersion="17" ma:contentTypeDescription="Crear nuevo documento." ma:contentTypeScope="" ma:versionID="7674d832ccc71e4449a373ffb34a8e0b">
  <xsd:schema xmlns:xsd="http://www.w3.org/2001/XMLSchema" xmlns:xs="http://www.w3.org/2001/XMLSchema" xmlns:p="http://schemas.microsoft.com/office/2006/metadata/properties" xmlns:ns2="da246138-71ff-4395-b992-2a422f808f4d" xmlns:ns3="5a8e3a45-8f97-4ff3-88bd-ad0a5c54eaf8" targetNamespace="http://schemas.microsoft.com/office/2006/metadata/properties" ma:root="true" ma:fieldsID="34e93fdf88c51dabfddd286f14198fb5" ns2:_="" ns3:_="">
    <xsd:import namespace="da246138-71ff-4395-b992-2a422f808f4d"/>
    <xsd:import namespace="5a8e3a45-8f97-4ff3-88bd-ad0a5c54eaf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46138-71ff-4395-b992-2a422f808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8e3a45-8f97-4ff3-88bd-ad0a5c54eaf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89583e9-b7ee-4839-a23e-723d4805aa73}" ma:internalName="TaxCatchAll" ma:showField="CatchAllData" ma:web="5a8e3a45-8f97-4ff3-88bd-ad0a5c54e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a8e3a45-8f97-4ff3-88bd-ad0a5c54eaf8" xsi:nil="true"/>
    <lcf76f155ced4ddcb4097134ff3c332f xmlns="da246138-71ff-4395-b992-2a422f808f4d">
      <Terms xmlns="http://schemas.microsoft.com/office/infopath/2007/PartnerControls"/>
    </lcf76f155ced4ddcb4097134ff3c332f>
    <_Flow_SignoffStatus xmlns="da246138-71ff-4395-b992-2a422f808f4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1FE812-D98A-4851-A418-656470ED4DA2}"/>
</file>

<file path=customXml/itemProps2.xml><?xml version="1.0" encoding="utf-8"?>
<ds:datastoreItem xmlns:ds="http://schemas.openxmlformats.org/officeDocument/2006/customXml" ds:itemID="{AB089C2E-D8D2-41F0-B835-6C020267BD38}">
  <ds:schemaRefs>
    <ds:schemaRef ds:uri="http://purl.org/dc/elements/1.1/"/>
    <ds:schemaRef ds:uri="http://schemas.microsoft.com/office/2006/documentManagement/types"/>
    <ds:schemaRef ds:uri="da246138-71ff-4395-b992-2a422f808f4d"/>
    <ds:schemaRef ds:uri="http://schemas.microsoft.com/office/infopath/2007/PartnerControls"/>
    <ds:schemaRef ds:uri="http://purl.org/dc/dcmitype/"/>
    <ds:schemaRef ds:uri="http://schemas.openxmlformats.org/package/2006/metadata/core-properties"/>
    <ds:schemaRef ds:uri="5a8e3a45-8f97-4ff3-88bd-ad0a5c54eaf8"/>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A58F9EC6-5DC2-4F4A-A018-C4A3C4847A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Formato!_Hlk31791033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Uribe</dc:creator>
  <cp:lastModifiedBy>USUARIO</cp:lastModifiedBy>
  <dcterms:created xsi:type="dcterms:W3CDTF">2019-07-19T03:10:08Z</dcterms:created>
  <dcterms:modified xsi:type="dcterms:W3CDTF">2026-02-25T23:10:36Z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0x0101009BF2A605B52BDE4F8F10F9F2CB0D4576</vt:lpwstr>
  </property>
  <property fmtid="{D5CDD505-2E9C-101B-9397-08002B2CF9AE}" pid="3" name="MediaServiceImageTags">
    <vt:lpwstr/>
  </property>
</Properties>
</file>